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570" windowHeight="7005" activeTab="3"/>
  </bookViews>
  <sheets>
    <sheet name="Sales" sheetId="1" r:id="rId1"/>
    <sheet name="Chart1" sheetId="4" r:id="rId2"/>
    <sheet name="Coupons" sheetId="2" r:id="rId3"/>
    <sheet name="Combined" sheetId="5" r:id="rId4"/>
    <sheet name="Combined Area" sheetId="7" r:id="rId5"/>
    <sheet name="Sparklines" sheetId="8" r:id="rId6"/>
    <sheet name="Reposition" sheetId="6" r:id="rId7"/>
  </sheets>
  <definedNames>
    <definedName name="Orchard">Combined!$B$4:$B$8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6" i="8" l="1"/>
  <c r="E6" i="8"/>
  <c r="D6" i="8"/>
  <c r="C6" i="8"/>
  <c r="B6" i="8"/>
  <c r="F8" i="7"/>
  <c r="E8" i="7"/>
  <c r="D8" i="7"/>
  <c r="C8" i="7"/>
  <c r="B8" i="7"/>
  <c r="C8" i="2"/>
  <c r="D8" i="2"/>
  <c r="E8" i="2"/>
  <c r="F8" i="2"/>
  <c r="B8" i="2"/>
  <c r="C9" i="1"/>
  <c r="D9" i="1"/>
  <c r="E9" i="1"/>
  <c r="F9" i="1"/>
  <c r="C8" i="1"/>
  <c r="D8" i="1"/>
  <c r="E8" i="1"/>
  <c r="F8" i="1"/>
  <c r="B8" i="1"/>
  <c r="B9" i="1"/>
  <c r="H5" i="1"/>
  <c r="H6" i="1"/>
  <c r="H7" i="1"/>
  <c r="H4" i="1"/>
  <c r="G5" i="1"/>
  <c r="G6" i="1"/>
  <c r="I6" i="1"/>
  <c r="G7" i="1"/>
  <c r="I7" i="1"/>
  <c r="G4" i="1"/>
  <c r="G8" i="1"/>
  <c r="J6" i="1"/>
  <c r="H9" i="1"/>
  <c r="G9" i="1"/>
  <c r="I5" i="1"/>
  <c r="I4" i="1"/>
  <c r="J4" i="1"/>
  <c r="J7" i="1"/>
  <c r="J5" i="1"/>
  <c r="I8" i="1"/>
  <c r="I9" i="1"/>
  <c r="J8" i="1"/>
</calcChain>
</file>

<file path=xl/sharedStrings.xml><?xml version="1.0" encoding="utf-8"?>
<sst xmlns="http://schemas.openxmlformats.org/spreadsheetml/2006/main" count="61" uniqueCount="27">
  <si>
    <t>Sweet Blog Sales Performance (Quantity)</t>
  </si>
  <si>
    <t>Product</t>
  </si>
  <si>
    <t>Orchard</t>
  </si>
  <si>
    <t>Woodlands</t>
  </si>
  <si>
    <t>West Coast</t>
  </si>
  <si>
    <t>Marine Bay</t>
  </si>
  <si>
    <t>River Valley</t>
  </si>
  <si>
    <t>Totals</t>
  </si>
  <si>
    <t>Average</t>
  </si>
  <si>
    <t>Expenses</t>
  </si>
  <si>
    <t>% Sales</t>
  </si>
  <si>
    <t>Milk Tea</t>
  </si>
  <si>
    <t>Ice Blend</t>
  </si>
  <si>
    <t>Fruit Juice</t>
  </si>
  <si>
    <t>Milk Shake</t>
  </si>
  <si>
    <t>Avgs.</t>
  </si>
  <si>
    <t>Coupon Distribution</t>
  </si>
  <si>
    <t>Q1</t>
  </si>
  <si>
    <t>Q2</t>
  </si>
  <si>
    <t>Q3</t>
  </si>
  <si>
    <t>Q4</t>
  </si>
  <si>
    <t>Total Coupons</t>
  </si>
  <si>
    <t>Q1 2017</t>
  </si>
  <si>
    <t>Q2 2017</t>
  </si>
  <si>
    <t>Q3 2017</t>
  </si>
  <si>
    <t>Q4 2017</t>
  </si>
  <si>
    <t>Q Av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</si>
</sst>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(* #,##0_);_(* \(#,##0\);_(* &quot;-&quot;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3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8"/>
      </patternFill>
    </fill>
  </fills>
  <borders count="2">
    <border>
      <left/>
      <right/>
      <top/>
      <bottom/>
      <diagonal/>
    </border>
    <border>
      <left/>
      <right/>
      <top/>
      <bottom style="thick">
        <color theme="4"/>
      </bottom>
      <diagonal/>
    </border>
  </borders>
  <cellStyleXfs count="10">
    <xf numFmtId="0" fontId="0" fillId="0" borderId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1" applyNumberFormat="0" applyFill="0" applyAlignment="0" applyProtection="0"/>
    <xf numFmtId="0" fontId="3" fillId="0" borderId="0" applyNumberFormat="0" applyFill="0" applyBorder="0" applyAlignment="0" applyProtection="0"/>
    <xf numFmtId="0" fontId="4" fillId="2" borderId="0" applyNumberFormat="0" applyBorder="0" applyAlignment="0" applyProtection="0"/>
    <xf numFmtId="0" fontId="1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</cellStyleXfs>
  <cellXfs count="19">
    <xf numFmtId="0" fontId="0" fillId="0" borderId="0" xfId="0"/>
    <xf numFmtId="0" fontId="6" fillId="0" borderId="0" xfId="0" applyFont="1"/>
    <xf numFmtId="0" fontId="7" fillId="2" borderId="0" xfId="5" applyFont="1"/>
    <xf numFmtId="41" fontId="7" fillId="2" borderId="0" xfId="5" applyNumberFormat="1" applyFont="1"/>
    <xf numFmtId="41" fontId="7" fillId="4" borderId="0" xfId="7" applyNumberFormat="1" applyFont="1"/>
    <xf numFmtId="41" fontId="6" fillId="3" borderId="0" xfId="6" applyNumberFormat="1" applyFont="1"/>
    <xf numFmtId="9" fontId="7" fillId="6" borderId="0" xfId="9" applyNumberFormat="1" applyFont="1"/>
    <xf numFmtId="0" fontId="7" fillId="4" borderId="0" xfId="7" applyFont="1"/>
    <xf numFmtId="9" fontId="7" fillId="2" borderId="0" xfId="5" applyNumberFormat="1" applyFont="1"/>
    <xf numFmtId="9" fontId="7" fillId="4" borderId="0" xfId="2" applyFont="1" applyFill="1"/>
    <xf numFmtId="0" fontId="8" fillId="2" borderId="0" xfId="5" applyFont="1" applyAlignment="1">
      <alignment horizontal="center"/>
    </xf>
    <xf numFmtId="0" fontId="5" fillId="0" borderId="0" xfId="4" applyFont="1"/>
    <xf numFmtId="0" fontId="7" fillId="5" borderId="0" xfId="8" applyFont="1"/>
    <xf numFmtId="0" fontId="8" fillId="5" borderId="0" xfId="8" applyFont="1" applyAlignment="1">
      <alignment horizontal="center"/>
    </xf>
    <xf numFmtId="0" fontId="7" fillId="5" borderId="0" xfId="8" applyFont="1" applyAlignment="1">
      <alignment horizontal="right"/>
    </xf>
    <xf numFmtId="41" fontId="6" fillId="0" borderId="0" xfId="1" applyFont="1"/>
    <xf numFmtId="41" fontId="7" fillId="5" borderId="0" xfId="1" applyFont="1" applyFill="1"/>
    <xf numFmtId="0" fontId="5" fillId="0" borderId="0" xfId="4" applyFont="1" applyAlignment="1">
      <alignment horizontal="center"/>
    </xf>
    <xf numFmtId="0" fontId="5" fillId="0" borderId="1" xfId="3" applyFont="1" applyAlignment="1">
      <alignment horizontal="center"/>
    </xf>
  </cellXfs>
  <cellStyles count="10">
    <cellStyle name="20% - Accent1" xfId="6" builtinId="30"/>
    <cellStyle name="60% - Accent1" xfId="7" builtinId="32"/>
    <cellStyle name="Accent1" xfId="5" builtinId="29"/>
    <cellStyle name="Accent2" xfId="8" builtinId="33"/>
    <cellStyle name="Accent5" xfId="9" builtinId="45"/>
    <cellStyle name="Comma [0]" xfId="1" builtinId="6"/>
    <cellStyle name="Heading 1" xfId="3" builtinId="16"/>
    <cellStyle name="Heading 4" xfId="4" builtinId="19"/>
    <cellStyle name="Normal" xfId="0" builtinId="0"/>
    <cellStyle name="Percent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2.xml"/><Relationship Id="rId7" Type="http://schemas.openxmlformats.org/officeDocument/2006/relationships/chartsheet" Target="chartsheets/sheet2.xml"/><Relationship Id="rId12" Type="http://schemas.openxmlformats.org/officeDocument/2006/relationships/customXml" Target="../customXml/item1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5.xml"/><Relationship Id="rId11" Type="http://schemas.openxmlformats.org/officeDocument/2006/relationships/calcChain" Target="calcChain.xml"/><Relationship Id="rId5" Type="http://schemas.openxmlformats.org/officeDocument/2006/relationships/worksheet" Target="worksheets/sheet4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3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400"/>
            </a:pPr>
            <a:r>
              <a:rPr lang="en-US" sz="2400"/>
              <a:t>Regional</a:t>
            </a:r>
            <a:r>
              <a:rPr lang="en-US" sz="2400" baseline="0"/>
              <a:t> Sales Performance</a:t>
            </a:r>
            <a:endParaRPr lang="en-US" sz="2400"/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Sales!$A$4</c:f>
              <c:strCache>
                <c:ptCount val="1"/>
                <c:pt idx="0">
                  <c:v>Milk Tea</c:v>
                </c:pt>
              </c:strCache>
            </c:strRef>
          </c:tx>
          <c:invertIfNegative val="0"/>
          <c:cat>
            <c:strRef>
              <c:f>Sales!$B$3:$F$3</c:f>
              <c:strCache>
                <c:ptCount val="5"/>
                <c:pt idx="0">
                  <c:v>Orchard</c:v>
                </c:pt>
                <c:pt idx="1">
                  <c:v>Woodlands</c:v>
                </c:pt>
                <c:pt idx="2">
                  <c:v>West Coast</c:v>
                </c:pt>
                <c:pt idx="3">
                  <c:v>Marine Bay</c:v>
                </c:pt>
                <c:pt idx="4">
                  <c:v>River Valley</c:v>
                </c:pt>
              </c:strCache>
            </c:strRef>
          </c:cat>
          <c:val>
            <c:numRef>
              <c:f>Sales!$B$4:$F$4</c:f>
              <c:numCache>
                <c:formatCode>General</c:formatCode>
                <c:ptCount val="5"/>
                <c:pt idx="0">
                  <c:v>7500</c:v>
                </c:pt>
                <c:pt idx="1">
                  <c:v>3500</c:v>
                </c:pt>
                <c:pt idx="2">
                  <c:v>3400</c:v>
                </c:pt>
                <c:pt idx="3">
                  <c:v>1700</c:v>
                </c:pt>
                <c:pt idx="4">
                  <c:v>4500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AE68-480C-96A6-027CC90852AE}"/>
            </c:ext>
          </c:extLst>
        </c:ser>
        <c:ser>
          <c:idx val="1"/>
          <c:order val="1"/>
          <c:tx>
            <c:strRef>
              <c:f>Sales!$A$5</c:f>
              <c:strCache>
                <c:ptCount val="1"/>
                <c:pt idx="0">
                  <c:v>Ice Blend</c:v>
                </c:pt>
              </c:strCache>
            </c:strRef>
          </c:tx>
          <c:invertIfNegative val="0"/>
          <c:cat>
            <c:strRef>
              <c:f>Sales!$B$3:$F$3</c:f>
              <c:strCache>
                <c:ptCount val="5"/>
                <c:pt idx="0">
                  <c:v>Orchard</c:v>
                </c:pt>
                <c:pt idx="1">
                  <c:v>Woodlands</c:v>
                </c:pt>
                <c:pt idx="2">
                  <c:v>West Coast</c:v>
                </c:pt>
                <c:pt idx="3">
                  <c:v>Marine Bay</c:v>
                </c:pt>
                <c:pt idx="4">
                  <c:v>River Valley</c:v>
                </c:pt>
              </c:strCache>
            </c:strRef>
          </c:cat>
          <c:val>
            <c:numRef>
              <c:f>Sales!$B$5:$F$5</c:f>
              <c:numCache>
                <c:formatCode>General</c:formatCode>
                <c:ptCount val="5"/>
                <c:pt idx="0">
                  <c:v>8800</c:v>
                </c:pt>
                <c:pt idx="1">
                  <c:v>19500</c:v>
                </c:pt>
                <c:pt idx="2">
                  <c:v>4600</c:v>
                </c:pt>
                <c:pt idx="3">
                  <c:v>3300</c:v>
                </c:pt>
                <c:pt idx="4">
                  <c:v>13400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AE68-480C-96A6-027CC90852AE}"/>
            </c:ext>
          </c:extLst>
        </c:ser>
        <c:ser>
          <c:idx val="2"/>
          <c:order val="2"/>
          <c:tx>
            <c:strRef>
              <c:f>Sales!$A$6</c:f>
              <c:strCache>
                <c:ptCount val="1"/>
                <c:pt idx="0">
                  <c:v>Fruit Juice</c:v>
                </c:pt>
              </c:strCache>
            </c:strRef>
          </c:tx>
          <c:invertIfNegative val="0"/>
          <c:cat>
            <c:strRef>
              <c:f>Sales!$B$3:$F$3</c:f>
              <c:strCache>
                <c:ptCount val="5"/>
                <c:pt idx="0">
                  <c:v>Orchard</c:v>
                </c:pt>
                <c:pt idx="1">
                  <c:v>Woodlands</c:v>
                </c:pt>
                <c:pt idx="2">
                  <c:v>West Coast</c:v>
                </c:pt>
                <c:pt idx="3">
                  <c:v>Marine Bay</c:v>
                </c:pt>
                <c:pt idx="4">
                  <c:v>River Valley</c:v>
                </c:pt>
              </c:strCache>
            </c:strRef>
          </c:cat>
          <c:val>
            <c:numRef>
              <c:f>Sales!$B$6:$F$6</c:f>
              <c:numCache>
                <c:formatCode>General</c:formatCode>
                <c:ptCount val="5"/>
                <c:pt idx="0">
                  <c:v>12000</c:v>
                </c:pt>
                <c:pt idx="1">
                  <c:v>14730</c:v>
                </c:pt>
                <c:pt idx="2">
                  <c:v>10800</c:v>
                </c:pt>
                <c:pt idx="3">
                  <c:v>5100</c:v>
                </c:pt>
                <c:pt idx="4">
                  <c:v>8700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AE68-480C-96A6-027CC90852AE}"/>
            </c:ext>
          </c:extLst>
        </c:ser>
        <c:ser>
          <c:idx val="3"/>
          <c:order val="3"/>
          <c:tx>
            <c:strRef>
              <c:f>Sales!$A$7</c:f>
              <c:strCache>
                <c:ptCount val="1"/>
                <c:pt idx="0">
                  <c:v>Milk Shake</c:v>
                </c:pt>
              </c:strCache>
            </c:strRef>
          </c:tx>
          <c:invertIfNegative val="0"/>
          <c:cat>
            <c:strRef>
              <c:f>Sales!$B$3:$F$3</c:f>
              <c:strCache>
                <c:ptCount val="5"/>
                <c:pt idx="0">
                  <c:v>Orchard</c:v>
                </c:pt>
                <c:pt idx="1">
                  <c:v>Woodlands</c:v>
                </c:pt>
                <c:pt idx="2">
                  <c:v>West Coast</c:v>
                </c:pt>
                <c:pt idx="3">
                  <c:v>Marine Bay</c:v>
                </c:pt>
                <c:pt idx="4">
                  <c:v>River Valley</c:v>
                </c:pt>
              </c:strCache>
            </c:strRef>
          </c:cat>
          <c:val>
            <c:numRef>
              <c:f>Sales!$B$7:$F$7</c:f>
              <c:numCache>
                <c:formatCode>General</c:formatCode>
                <c:ptCount val="5"/>
                <c:pt idx="0">
                  <c:v>18700</c:v>
                </c:pt>
                <c:pt idx="1">
                  <c:v>6300</c:v>
                </c:pt>
                <c:pt idx="2">
                  <c:v>9600</c:v>
                </c:pt>
                <c:pt idx="3">
                  <c:v>14278</c:v>
                </c:pt>
                <c:pt idx="4">
                  <c:v>6300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AE68-480C-96A6-027CC90852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98028672"/>
        <c:axId val="398029064"/>
      </c:barChart>
      <c:catAx>
        <c:axId val="3980286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400"/>
                </a:pPr>
                <a:r>
                  <a:rPr lang="en-US" sz="1400"/>
                  <a:t>Regions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nextTo"/>
        <c:crossAx val="398029064"/>
        <c:crosses val="autoZero"/>
        <c:auto val="1"/>
        <c:lblAlgn val="ctr"/>
        <c:lblOffset val="100"/>
        <c:noMultiLvlLbl val="0"/>
      </c:catAx>
      <c:valAx>
        <c:axId val="39802906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1400"/>
                </a:pPr>
                <a:r>
                  <a:rPr lang="en-US" sz="1400"/>
                  <a:t>Sales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98028672"/>
        <c:crosses val="autoZero"/>
        <c:crossBetween val="between"/>
      </c:valAx>
      <c:spPr>
        <a:gradFill>
          <a:gsLst>
            <a:gs pos="0">
              <a:schemeClr val="accent1">
                <a:tint val="66000"/>
                <a:satMod val="160000"/>
              </a:schemeClr>
            </a:gs>
            <a:gs pos="50000">
              <a:schemeClr val="accent1">
                <a:tint val="44500"/>
                <a:satMod val="160000"/>
              </a:schemeClr>
            </a:gs>
            <a:gs pos="100000">
              <a:schemeClr val="accent1">
                <a:tint val="23500"/>
                <a:satMod val="160000"/>
              </a:schemeClr>
            </a:gs>
          </a:gsLst>
          <a:lin ang="5400000" scaled="0"/>
        </a:gradFill>
      </c:spPr>
    </c:plotArea>
    <c:legend>
      <c:legendPos val="t"/>
      <c:overlay val="0"/>
      <c:txPr>
        <a:bodyPr/>
        <a:lstStyle/>
        <a:p>
          <a:pPr>
            <a:defRPr sz="1800"/>
          </a:pPr>
          <a:endParaRPr lang="en-US"/>
        </a:p>
      </c:txPr>
    </c:legend>
    <c:plotVisOnly val="1"/>
    <c:dispBlanksAs val="gap"/>
    <c:showDLblsOverMax val="0"/>
  </c:char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Coupons Distribution by Sales</a:t>
            </a:r>
            <a:r>
              <a:rPr lang="en-US" baseline="0"/>
              <a:t> Region</a:t>
            </a:r>
            <a:endParaRPr lang="en-US"/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Coupons!$B$3</c:f>
              <c:strCache>
                <c:ptCount val="1"/>
                <c:pt idx="0">
                  <c:v>Orchard</c:v>
                </c:pt>
              </c:strCache>
            </c:strRef>
          </c:tx>
          <c:invertIfNegative val="0"/>
          <c:cat>
            <c:strRef>
              <c:f>Coupons!$A$4:$A$7</c:f>
              <c:strCache>
                <c:ptCount val="4"/>
                <c:pt idx="0">
                  <c:v>Q1</c:v>
                </c:pt>
                <c:pt idx="1">
                  <c:v>Q2</c:v>
                </c:pt>
                <c:pt idx="2">
                  <c:v>Q3</c:v>
                </c:pt>
                <c:pt idx="3">
                  <c:v>Q4</c:v>
                </c:pt>
              </c:strCache>
            </c:strRef>
          </c:cat>
          <c:val>
            <c:numRef>
              <c:f>Coupons!$B$4:$B$7</c:f>
              <c:numCache>
                <c:formatCode>_(* #,##0_);_(* \(#,##0\);_(* "-"_);_(@_)</c:formatCode>
                <c:ptCount val="4"/>
                <c:pt idx="0">
                  <c:v>525</c:v>
                </c:pt>
                <c:pt idx="1">
                  <c:v>525</c:v>
                </c:pt>
                <c:pt idx="2">
                  <c:v>595</c:v>
                </c:pt>
                <c:pt idx="3">
                  <c:v>630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A6CD-4C86-9CA2-FA6F437B18B2}"/>
            </c:ext>
          </c:extLst>
        </c:ser>
        <c:ser>
          <c:idx val="1"/>
          <c:order val="1"/>
          <c:tx>
            <c:strRef>
              <c:f>Coupons!$C$3</c:f>
              <c:strCache>
                <c:ptCount val="1"/>
                <c:pt idx="0">
                  <c:v>Woodlands</c:v>
                </c:pt>
              </c:strCache>
            </c:strRef>
          </c:tx>
          <c:invertIfNegative val="0"/>
          <c:cat>
            <c:strRef>
              <c:f>Coupons!$A$4:$A$7</c:f>
              <c:strCache>
                <c:ptCount val="4"/>
                <c:pt idx="0">
                  <c:v>Q1</c:v>
                </c:pt>
                <c:pt idx="1">
                  <c:v>Q2</c:v>
                </c:pt>
                <c:pt idx="2">
                  <c:v>Q3</c:v>
                </c:pt>
                <c:pt idx="3">
                  <c:v>Q4</c:v>
                </c:pt>
              </c:strCache>
            </c:strRef>
          </c:cat>
          <c:val>
            <c:numRef>
              <c:f>Coupons!$C$4:$C$7</c:f>
              <c:numCache>
                <c:formatCode>_(* #,##0_);_(* \(#,##0\);_(* "-"_);_(@_)</c:formatCode>
                <c:ptCount val="4"/>
                <c:pt idx="0">
                  <c:v>315</c:v>
                </c:pt>
                <c:pt idx="1">
                  <c:v>315</c:v>
                </c:pt>
                <c:pt idx="2">
                  <c:v>455</c:v>
                </c:pt>
                <c:pt idx="3">
                  <c:v>455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A6CD-4C86-9CA2-FA6F437B18B2}"/>
            </c:ext>
          </c:extLst>
        </c:ser>
        <c:ser>
          <c:idx val="2"/>
          <c:order val="2"/>
          <c:tx>
            <c:strRef>
              <c:f>Coupons!$D$3</c:f>
              <c:strCache>
                <c:ptCount val="1"/>
                <c:pt idx="0">
                  <c:v>West Coast</c:v>
                </c:pt>
              </c:strCache>
            </c:strRef>
          </c:tx>
          <c:invertIfNegative val="0"/>
          <c:cat>
            <c:strRef>
              <c:f>Coupons!$A$4:$A$7</c:f>
              <c:strCache>
                <c:ptCount val="4"/>
                <c:pt idx="0">
                  <c:v>Q1</c:v>
                </c:pt>
                <c:pt idx="1">
                  <c:v>Q2</c:v>
                </c:pt>
                <c:pt idx="2">
                  <c:v>Q3</c:v>
                </c:pt>
                <c:pt idx="3">
                  <c:v>Q4</c:v>
                </c:pt>
              </c:strCache>
            </c:strRef>
          </c:cat>
          <c:val>
            <c:numRef>
              <c:f>Coupons!$D$4:$D$7</c:f>
              <c:numCache>
                <c:formatCode>_(* #,##0_);_(* \(#,##0\);_(* "-"_);_(@_)</c:formatCode>
                <c:ptCount val="4"/>
                <c:pt idx="0">
                  <c:v>485</c:v>
                </c:pt>
                <c:pt idx="1">
                  <c:v>426</c:v>
                </c:pt>
                <c:pt idx="2">
                  <c:v>587</c:v>
                </c:pt>
                <c:pt idx="3">
                  <c:v>479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A6CD-4C86-9CA2-FA6F437B18B2}"/>
            </c:ext>
          </c:extLst>
        </c:ser>
        <c:ser>
          <c:idx val="3"/>
          <c:order val="3"/>
          <c:tx>
            <c:strRef>
              <c:f>Coupons!$E$3</c:f>
              <c:strCache>
                <c:ptCount val="1"/>
                <c:pt idx="0">
                  <c:v>Marine Bay</c:v>
                </c:pt>
              </c:strCache>
            </c:strRef>
          </c:tx>
          <c:invertIfNegative val="0"/>
          <c:cat>
            <c:strRef>
              <c:f>Coupons!$A$4:$A$7</c:f>
              <c:strCache>
                <c:ptCount val="4"/>
                <c:pt idx="0">
                  <c:v>Q1</c:v>
                </c:pt>
                <c:pt idx="1">
                  <c:v>Q2</c:v>
                </c:pt>
                <c:pt idx="2">
                  <c:v>Q3</c:v>
                </c:pt>
                <c:pt idx="3">
                  <c:v>Q4</c:v>
                </c:pt>
              </c:strCache>
            </c:strRef>
          </c:cat>
          <c:val>
            <c:numRef>
              <c:f>Coupons!$E$4:$E$7</c:f>
              <c:numCache>
                <c:formatCode>_(* #,##0_);_(* \(#,##0\);_(* "-"_);_(@_)</c:formatCode>
                <c:ptCount val="4"/>
                <c:pt idx="0">
                  <c:v>245</c:v>
                </c:pt>
                <c:pt idx="1">
                  <c:v>280</c:v>
                </c:pt>
                <c:pt idx="2">
                  <c:v>280</c:v>
                </c:pt>
                <c:pt idx="3">
                  <c:v>280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A6CD-4C86-9CA2-FA6F437B18B2}"/>
            </c:ext>
          </c:extLst>
        </c:ser>
        <c:ser>
          <c:idx val="4"/>
          <c:order val="4"/>
          <c:tx>
            <c:strRef>
              <c:f>Coupons!$F$3</c:f>
              <c:strCache>
                <c:ptCount val="1"/>
                <c:pt idx="0">
                  <c:v>River Valley</c:v>
                </c:pt>
              </c:strCache>
            </c:strRef>
          </c:tx>
          <c:invertIfNegative val="0"/>
          <c:cat>
            <c:strRef>
              <c:f>Coupons!$A$4:$A$7</c:f>
              <c:strCache>
                <c:ptCount val="4"/>
                <c:pt idx="0">
                  <c:v>Q1</c:v>
                </c:pt>
                <c:pt idx="1">
                  <c:v>Q2</c:v>
                </c:pt>
                <c:pt idx="2">
                  <c:v>Q3</c:v>
                </c:pt>
                <c:pt idx="3">
                  <c:v>Q4</c:v>
                </c:pt>
              </c:strCache>
            </c:strRef>
          </c:cat>
          <c:val>
            <c:numRef>
              <c:f>Coupons!$F$4:$F$7</c:f>
              <c:numCache>
                <c:formatCode>_(* #,##0_);_(* \(#,##0\);_(* "-"_);_(@_)</c:formatCode>
                <c:ptCount val="4"/>
                <c:pt idx="0">
                  <c:v>175</c:v>
                </c:pt>
                <c:pt idx="1">
                  <c:v>315</c:v>
                </c:pt>
                <c:pt idx="2">
                  <c:v>385</c:v>
                </c:pt>
                <c:pt idx="3">
                  <c:v>455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A6CD-4C86-9CA2-FA6F437B18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-25"/>
        <c:axId val="502000048"/>
        <c:axId val="502002400"/>
      </c:barChart>
      <c:catAx>
        <c:axId val="502000048"/>
        <c:scaling>
          <c:orientation val="minMax"/>
        </c:scaling>
        <c:delete val="0"/>
        <c:axPos val="b"/>
        <c:numFmt formatCode="General" sourceLinked="0"/>
        <c:majorTickMark val="cross"/>
        <c:minorTickMark val="none"/>
        <c:tickLblPos val="nextTo"/>
        <c:crossAx val="502002400"/>
        <c:crosses val="autoZero"/>
        <c:auto val="1"/>
        <c:lblAlgn val="ctr"/>
        <c:lblOffset val="100"/>
        <c:noMultiLvlLbl val="0"/>
      </c:catAx>
      <c:valAx>
        <c:axId val="50200240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coupons</a:t>
                </a:r>
              </a:p>
            </c:rich>
          </c:tx>
          <c:overlay val="0"/>
        </c:title>
        <c:numFmt formatCode="_(* #,##0_);_(* \(#,##0\);_(* &quot;-&quot;_);_(@_)" sourceLinked="1"/>
        <c:majorTickMark val="out"/>
        <c:minorTickMark val="none"/>
        <c:tickLblPos val="nextTo"/>
        <c:spPr>
          <a:ln w="9525">
            <a:noFill/>
          </a:ln>
        </c:spPr>
        <c:crossAx val="502000048"/>
        <c:crosses val="autoZero"/>
        <c:crossBetween val="between"/>
      </c:valAx>
    </c:plotArea>
    <c:legend>
      <c:legendPos val="b"/>
      <c:overlay val="0"/>
      <c:spPr>
        <a:ln>
          <a:solidFill>
            <a:schemeClr val="accent1"/>
          </a:solidFill>
        </a:ln>
      </c:spPr>
    </c:legend>
    <c:plotVisOnly val="1"/>
    <c:dispBlanksAs val="gap"/>
    <c:showDLblsOverMax val="0"/>
  </c:chart>
  <c:printSettings>
    <c:headerFooter/>
    <c:pageMargins b="0.750000000000001" l="0.70000000000000062" r="0.70000000000000062" t="0.750000000000001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400"/>
            </a:pPr>
            <a:r>
              <a:rPr lang="en-US" sz="2400"/>
              <a:t>Regional</a:t>
            </a:r>
            <a:r>
              <a:rPr lang="en-US" sz="2400" baseline="0"/>
              <a:t> Sales Performance</a:t>
            </a:r>
            <a:endParaRPr lang="en-US" sz="2400"/>
          </a:p>
        </c:rich>
      </c:tx>
      <c:layout>
        <c:manualLayout>
          <c:xMode val="edge"/>
          <c:yMode val="edge"/>
          <c:x val="7.7251291746785423E-3"/>
          <c:y val="1.2526096033402922E-2"/>
        </c:manualLayout>
      </c:layout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Sales!$A$4</c:f>
              <c:strCache>
                <c:ptCount val="1"/>
                <c:pt idx="0">
                  <c:v>Milk Tea</c:v>
                </c:pt>
              </c:strCache>
            </c:strRef>
          </c:tx>
          <c:invertIfNegative val="0"/>
          <c:cat>
            <c:strRef>
              <c:f>Sales!$B$3:$F$3</c:f>
              <c:strCache>
                <c:ptCount val="5"/>
                <c:pt idx="0">
                  <c:v>Orchard</c:v>
                </c:pt>
                <c:pt idx="1">
                  <c:v>Woodlands</c:v>
                </c:pt>
                <c:pt idx="2">
                  <c:v>West Coast</c:v>
                </c:pt>
                <c:pt idx="3">
                  <c:v>Marine Bay</c:v>
                </c:pt>
                <c:pt idx="4">
                  <c:v>River Valley</c:v>
                </c:pt>
              </c:strCache>
            </c:strRef>
          </c:cat>
          <c:val>
            <c:numRef>
              <c:f>Sales!$B$4:$F$4</c:f>
              <c:numCache>
                <c:formatCode>General</c:formatCode>
                <c:ptCount val="5"/>
                <c:pt idx="0">
                  <c:v>7500</c:v>
                </c:pt>
                <c:pt idx="1">
                  <c:v>3500</c:v>
                </c:pt>
                <c:pt idx="2">
                  <c:v>3400</c:v>
                </c:pt>
                <c:pt idx="3">
                  <c:v>1700</c:v>
                </c:pt>
                <c:pt idx="4">
                  <c:v>4500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F8D8-4BB5-BD88-936B3CF74F4C}"/>
            </c:ext>
          </c:extLst>
        </c:ser>
        <c:ser>
          <c:idx val="1"/>
          <c:order val="1"/>
          <c:tx>
            <c:strRef>
              <c:f>Sales!$A$5</c:f>
              <c:strCache>
                <c:ptCount val="1"/>
                <c:pt idx="0">
                  <c:v>Ice Blend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Sales!$B$3:$F$3</c:f>
              <c:strCache>
                <c:ptCount val="5"/>
                <c:pt idx="0">
                  <c:v>Orchard</c:v>
                </c:pt>
                <c:pt idx="1">
                  <c:v>Woodlands</c:v>
                </c:pt>
                <c:pt idx="2">
                  <c:v>West Coast</c:v>
                </c:pt>
                <c:pt idx="3">
                  <c:v>Marine Bay</c:v>
                </c:pt>
                <c:pt idx="4">
                  <c:v>River Valley</c:v>
                </c:pt>
              </c:strCache>
            </c:strRef>
          </c:cat>
          <c:val>
            <c:numRef>
              <c:f>Sales!$B$5:$F$5</c:f>
              <c:numCache>
                <c:formatCode>General</c:formatCode>
                <c:ptCount val="5"/>
                <c:pt idx="0">
                  <c:v>8800</c:v>
                </c:pt>
                <c:pt idx="1">
                  <c:v>19500</c:v>
                </c:pt>
                <c:pt idx="2">
                  <c:v>4600</c:v>
                </c:pt>
                <c:pt idx="3">
                  <c:v>3300</c:v>
                </c:pt>
                <c:pt idx="4">
                  <c:v>13400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F8D8-4BB5-BD88-936B3CF74F4C}"/>
            </c:ext>
          </c:extLst>
        </c:ser>
        <c:ser>
          <c:idx val="2"/>
          <c:order val="2"/>
          <c:tx>
            <c:strRef>
              <c:f>Sales!$A$6</c:f>
              <c:strCache>
                <c:ptCount val="1"/>
                <c:pt idx="0">
                  <c:v>Fruit Juice</c:v>
                </c:pt>
              </c:strCache>
            </c:strRef>
          </c:tx>
          <c:invertIfNegative val="0"/>
          <c:cat>
            <c:strRef>
              <c:f>Sales!$B$3:$F$3</c:f>
              <c:strCache>
                <c:ptCount val="5"/>
                <c:pt idx="0">
                  <c:v>Orchard</c:v>
                </c:pt>
                <c:pt idx="1">
                  <c:v>Woodlands</c:v>
                </c:pt>
                <c:pt idx="2">
                  <c:v>West Coast</c:v>
                </c:pt>
                <c:pt idx="3">
                  <c:v>Marine Bay</c:v>
                </c:pt>
                <c:pt idx="4">
                  <c:v>River Valley</c:v>
                </c:pt>
              </c:strCache>
            </c:strRef>
          </c:cat>
          <c:val>
            <c:numRef>
              <c:f>Sales!$B$6:$F$6</c:f>
              <c:numCache>
                <c:formatCode>General</c:formatCode>
                <c:ptCount val="5"/>
                <c:pt idx="0">
                  <c:v>12000</c:v>
                </c:pt>
                <c:pt idx="1">
                  <c:v>14730</c:v>
                </c:pt>
                <c:pt idx="2">
                  <c:v>10800</c:v>
                </c:pt>
                <c:pt idx="3">
                  <c:v>5100</c:v>
                </c:pt>
                <c:pt idx="4">
                  <c:v>8700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F8D8-4BB5-BD88-936B3CF74F4C}"/>
            </c:ext>
          </c:extLst>
        </c:ser>
        <c:ser>
          <c:idx val="3"/>
          <c:order val="3"/>
          <c:tx>
            <c:strRef>
              <c:f>Sales!$A$7</c:f>
              <c:strCache>
                <c:ptCount val="1"/>
                <c:pt idx="0">
                  <c:v>Milk Shake</c:v>
                </c:pt>
              </c:strCache>
            </c:strRef>
          </c:tx>
          <c:invertIfNegative val="0"/>
          <c:cat>
            <c:strRef>
              <c:f>Sales!$B$3:$F$3</c:f>
              <c:strCache>
                <c:ptCount val="5"/>
                <c:pt idx="0">
                  <c:v>Orchard</c:v>
                </c:pt>
                <c:pt idx="1">
                  <c:v>Woodlands</c:v>
                </c:pt>
                <c:pt idx="2">
                  <c:v>West Coast</c:v>
                </c:pt>
                <c:pt idx="3">
                  <c:v>Marine Bay</c:v>
                </c:pt>
                <c:pt idx="4">
                  <c:v>River Valley</c:v>
                </c:pt>
              </c:strCache>
            </c:strRef>
          </c:cat>
          <c:val>
            <c:numRef>
              <c:f>Sales!$B$7:$F$7</c:f>
              <c:numCache>
                <c:formatCode>General</c:formatCode>
                <c:ptCount val="5"/>
                <c:pt idx="0">
                  <c:v>18700</c:v>
                </c:pt>
                <c:pt idx="1">
                  <c:v>6300</c:v>
                </c:pt>
                <c:pt idx="2">
                  <c:v>9600</c:v>
                </c:pt>
                <c:pt idx="3">
                  <c:v>14278</c:v>
                </c:pt>
                <c:pt idx="4">
                  <c:v>6300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F8D8-4BB5-BD88-936B3CF74F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02003576"/>
        <c:axId val="502001616"/>
      </c:barChart>
      <c:catAx>
        <c:axId val="5020035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400"/>
                </a:pPr>
                <a:r>
                  <a:rPr lang="en-US" sz="1400"/>
                  <a:t>Regions</a:t>
                </a:r>
              </a:p>
            </c:rich>
          </c:tx>
          <c:layout/>
          <c:overlay val="0"/>
        </c:title>
        <c:numFmt formatCode="General" sourceLinked="0"/>
        <c:majorTickMark val="out"/>
        <c:minorTickMark val="none"/>
        <c:tickLblPos val="nextTo"/>
        <c:crossAx val="502001616"/>
        <c:crosses val="autoZero"/>
        <c:auto val="1"/>
        <c:lblAlgn val="ctr"/>
        <c:lblOffset val="100"/>
        <c:noMultiLvlLbl val="0"/>
      </c:catAx>
      <c:valAx>
        <c:axId val="50200161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1400"/>
                </a:pPr>
                <a:r>
                  <a:rPr lang="en-US" sz="1400"/>
                  <a:t>Sales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502003576"/>
        <c:crosses val="autoZero"/>
        <c:crossBetween val="between"/>
      </c:valAx>
      <c:spPr>
        <a:gradFill>
          <a:gsLst>
            <a:gs pos="0">
              <a:schemeClr val="accent1">
                <a:tint val="66000"/>
                <a:satMod val="160000"/>
              </a:schemeClr>
            </a:gs>
            <a:gs pos="50000">
              <a:schemeClr val="accent1">
                <a:tint val="44500"/>
                <a:satMod val="160000"/>
              </a:schemeClr>
            </a:gs>
            <a:gs pos="100000">
              <a:schemeClr val="accent1">
                <a:tint val="23500"/>
                <a:satMod val="160000"/>
              </a:schemeClr>
            </a:gs>
          </a:gsLst>
          <a:lin ang="5400000" scaled="0"/>
        </a:gradFill>
      </c:spPr>
    </c:plotArea>
    <c:legend>
      <c:legendPos val="r"/>
      <c:layout/>
      <c:overlay val="0"/>
      <c:txPr>
        <a:bodyPr/>
        <a:lstStyle/>
        <a:p>
          <a:pPr>
            <a:defRPr sz="1800"/>
          </a:pPr>
          <a:endParaRPr lang="en-US"/>
        </a:p>
      </c:txPr>
    </c:legend>
    <c:plotVisOnly val="1"/>
    <c:dispBlanksAs val="gap"/>
    <c:showDLblsOverMax val="0"/>
  </c:chart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93" workbookViewId="0" zoomToFit="1"/>
  </sheetViews>
  <pageMargins left="0.7" right="0.7" top="0.75" bottom="0.75" header="0.3" footer="0.3"/>
  <pageSetup paperSize="9" orientation="landscape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96" workbookViewId="0" zoomToFit="1"/>
  </sheetViews>
  <pageMargins left="0.7" right="0.7" top="0.75" bottom="0.75" header="0.3" footer="0.3"/>
  <pageSetup paperSize="9" orientation="landscape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9677" cy="6073468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9</xdr:row>
      <xdr:rowOff>28575</xdr:rowOff>
    </xdr:from>
    <xdr:to>
      <xdr:col>5</xdr:col>
      <xdr:colOff>847725</xdr:colOff>
      <xdr:row>23</xdr:row>
      <xdr:rowOff>104775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296797" cy="6072188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"/>
  <sheetViews>
    <sheetView workbookViewId="0">
      <selection activeCell="G23" sqref="E10:G23"/>
    </sheetView>
  </sheetViews>
  <sheetFormatPr defaultColWidth="9.140625" defaultRowHeight="15.75" x14ac:dyDescent="0.25"/>
  <cols>
    <col min="1" max="1" width="11.140625" style="1" bestFit="1" customWidth="1"/>
    <col min="2" max="9" width="15" style="1" customWidth="1"/>
    <col min="10" max="10" width="10.5703125" style="1" customWidth="1"/>
    <col min="11" max="16384" width="9.140625" style="1"/>
  </cols>
  <sheetData>
    <row r="1" spans="1:10" x14ac:dyDescent="0.25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</row>
    <row r="3" spans="1:10" x14ac:dyDescent="0.25">
      <c r="A3" s="2" t="s">
        <v>1</v>
      </c>
      <c r="B3" s="10" t="s">
        <v>2</v>
      </c>
      <c r="C3" s="10" t="s">
        <v>3</v>
      </c>
      <c r="D3" s="10" t="s">
        <v>4</v>
      </c>
      <c r="E3" s="10" t="s">
        <v>5</v>
      </c>
      <c r="F3" s="10" t="s">
        <v>6</v>
      </c>
      <c r="G3" s="10" t="s">
        <v>7</v>
      </c>
      <c r="H3" s="10" t="s">
        <v>8</v>
      </c>
      <c r="I3" s="10" t="s">
        <v>9</v>
      </c>
      <c r="J3" s="10" t="s">
        <v>10</v>
      </c>
    </row>
    <row r="4" spans="1:10" x14ac:dyDescent="0.25">
      <c r="A4" s="2" t="s">
        <v>11</v>
      </c>
      <c r="B4" s="1">
        <v>7500</v>
      </c>
      <c r="C4" s="1">
        <v>3500</v>
      </c>
      <c r="D4" s="1">
        <v>3400</v>
      </c>
      <c r="E4" s="1">
        <v>1700</v>
      </c>
      <c r="F4" s="1">
        <v>4500</v>
      </c>
      <c r="G4" s="3">
        <f>SUM(B4:F4)</f>
        <v>20600</v>
      </c>
      <c r="H4" s="4">
        <f>AVERAGE(B4:F4)</f>
        <v>4120</v>
      </c>
      <c r="I4" s="5">
        <f>G4*15%</f>
        <v>3090</v>
      </c>
      <c r="J4" s="6">
        <f>G4/$G$8</f>
        <v>0.11657649908323335</v>
      </c>
    </row>
    <row r="5" spans="1:10" x14ac:dyDescent="0.25">
      <c r="A5" s="2" t="s">
        <v>12</v>
      </c>
      <c r="B5" s="1">
        <v>8800</v>
      </c>
      <c r="C5" s="1">
        <v>19500</v>
      </c>
      <c r="D5" s="1">
        <v>4600</v>
      </c>
      <c r="E5" s="1">
        <v>3300</v>
      </c>
      <c r="F5" s="1">
        <v>13400</v>
      </c>
      <c r="G5" s="3">
        <f t="shared" ref="G5:G7" si="0">SUM(B5:F5)</f>
        <v>49600</v>
      </c>
      <c r="H5" s="4">
        <f t="shared" ref="H5:H7" si="1">AVERAGE(B5:F5)</f>
        <v>9920</v>
      </c>
      <c r="I5" s="5">
        <f t="shared" ref="I5:I7" si="2">G5*15%</f>
        <v>7440</v>
      </c>
      <c r="J5" s="6">
        <f>G5/$G$8</f>
        <v>0.28068904633632885</v>
      </c>
    </row>
    <row r="6" spans="1:10" x14ac:dyDescent="0.25">
      <c r="A6" s="2" t="s">
        <v>13</v>
      </c>
      <c r="B6" s="1">
        <v>12000</v>
      </c>
      <c r="C6" s="1">
        <v>14730</v>
      </c>
      <c r="D6" s="1">
        <v>10800</v>
      </c>
      <c r="E6" s="1">
        <v>5100</v>
      </c>
      <c r="F6" s="1">
        <v>8700</v>
      </c>
      <c r="G6" s="3">
        <f t="shared" si="0"/>
        <v>51330</v>
      </c>
      <c r="H6" s="4">
        <f t="shared" si="1"/>
        <v>10266</v>
      </c>
      <c r="I6" s="5">
        <f t="shared" si="2"/>
        <v>7699.5</v>
      </c>
      <c r="J6" s="6">
        <f>G6/$G$8</f>
        <v>0.29047920863797905</v>
      </c>
    </row>
    <row r="7" spans="1:10" x14ac:dyDescent="0.25">
      <c r="A7" s="2" t="s">
        <v>14</v>
      </c>
      <c r="B7" s="1">
        <v>18700</v>
      </c>
      <c r="C7" s="1">
        <v>6300</v>
      </c>
      <c r="D7" s="1">
        <v>9600</v>
      </c>
      <c r="E7" s="1">
        <v>14278</v>
      </c>
      <c r="F7" s="1">
        <v>6300</v>
      </c>
      <c r="G7" s="3">
        <f t="shared" si="0"/>
        <v>55178</v>
      </c>
      <c r="H7" s="4">
        <f t="shared" si="1"/>
        <v>11035.6</v>
      </c>
      <c r="I7" s="5">
        <f t="shared" si="2"/>
        <v>8276.6999999999989</v>
      </c>
      <c r="J7" s="6">
        <f>G7/$G$8</f>
        <v>0.31225524594245874</v>
      </c>
    </row>
    <row r="8" spans="1:10" x14ac:dyDescent="0.25">
      <c r="A8" s="2" t="s">
        <v>7</v>
      </c>
      <c r="B8" s="3">
        <f t="shared" ref="B8:G8" si="3">SUM(B4:B7)</f>
        <v>47000</v>
      </c>
      <c r="C8" s="3">
        <f t="shared" si="3"/>
        <v>44030</v>
      </c>
      <c r="D8" s="3">
        <f t="shared" si="3"/>
        <v>28400</v>
      </c>
      <c r="E8" s="3">
        <f t="shared" si="3"/>
        <v>24378</v>
      </c>
      <c r="F8" s="3">
        <f t="shared" si="3"/>
        <v>32900</v>
      </c>
      <c r="G8" s="3">
        <f t="shared" si="3"/>
        <v>176708</v>
      </c>
      <c r="H8" s="7"/>
      <c r="I8" s="3">
        <f>SUM(I4:I7)</f>
        <v>26506.199999999997</v>
      </c>
      <c r="J8" s="8">
        <f>SUM(J4:J7)</f>
        <v>1</v>
      </c>
    </row>
    <row r="9" spans="1:10" x14ac:dyDescent="0.25">
      <c r="A9" s="7" t="s">
        <v>15</v>
      </c>
      <c r="B9" s="4">
        <f t="shared" ref="B9:I9" si="4">AVERAGE(B4:B7)</f>
        <v>11750</v>
      </c>
      <c r="C9" s="4">
        <f t="shared" si="4"/>
        <v>11007.5</v>
      </c>
      <c r="D9" s="4">
        <f t="shared" si="4"/>
        <v>7100</v>
      </c>
      <c r="E9" s="4">
        <f t="shared" si="4"/>
        <v>6094.5</v>
      </c>
      <c r="F9" s="4">
        <f t="shared" si="4"/>
        <v>8225</v>
      </c>
      <c r="G9" s="4">
        <f t="shared" si="4"/>
        <v>44177</v>
      </c>
      <c r="H9" s="4">
        <f t="shared" si="4"/>
        <v>8835.4</v>
      </c>
      <c r="I9" s="4">
        <f t="shared" si="4"/>
        <v>6626.5499999999993</v>
      </c>
      <c r="J9" s="9"/>
    </row>
  </sheetData>
  <mergeCells count="1">
    <mergeCell ref="A1:J1"/>
  </mergeCells>
  <pageMargins left="0.7" right="0.7" top="0.75" bottom="0.75" header="0.3" footer="0.3"/>
  <pageSetup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workbookViewId="0">
      <selection sqref="A1:F8"/>
    </sheetView>
  </sheetViews>
  <sheetFormatPr defaultColWidth="9.140625" defaultRowHeight="15.75" x14ac:dyDescent="0.25"/>
  <cols>
    <col min="1" max="1" width="15.7109375" style="1" customWidth="1"/>
    <col min="2" max="6" width="13.140625" style="1" customWidth="1"/>
    <col min="7" max="16384" width="9.140625" style="1"/>
  </cols>
  <sheetData>
    <row r="1" spans="1:9" ht="16.5" thickBot="1" x14ac:dyDescent="0.3">
      <c r="A1" s="18" t="s">
        <v>16</v>
      </c>
      <c r="B1" s="18"/>
      <c r="C1" s="18"/>
      <c r="D1" s="18"/>
      <c r="E1" s="18"/>
      <c r="F1" s="18"/>
    </row>
    <row r="2" spans="1:9" ht="16.5" thickTop="1" x14ac:dyDescent="0.25">
      <c r="A2" s="11"/>
    </row>
    <row r="3" spans="1:9" x14ac:dyDescent="0.25">
      <c r="A3" s="12"/>
      <c r="B3" s="13" t="s">
        <v>2</v>
      </c>
      <c r="C3" s="13" t="s">
        <v>3</v>
      </c>
      <c r="D3" s="13" t="s">
        <v>4</v>
      </c>
      <c r="E3" s="13" t="s">
        <v>5</v>
      </c>
      <c r="F3" s="13" t="s">
        <v>6</v>
      </c>
    </row>
    <row r="4" spans="1:9" x14ac:dyDescent="0.25">
      <c r="A4" s="14" t="s">
        <v>17</v>
      </c>
      <c r="B4" s="15">
        <v>525</v>
      </c>
      <c r="C4" s="15">
        <v>315</v>
      </c>
      <c r="D4" s="15">
        <v>485</v>
      </c>
      <c r="E4" s="15">
        <v>245</v>
      </c>
      <c r="F4" s="15">
        <v>175</v>
      </c>
    </row>
    <row r="5" spans="1:9" x14ac:dyDescent="0.25">
      <c r="A5" s="14" t="s">
        <v>18</v>
      </c>
      <c r="B5" s="15">
        <v>525</v>
      </c>
      <c r="C5" s="15">
        <v>315</v>
      </c>
      <c r="D5" s="15">
        <v>426</v>
      </c>
      <c r="E5" s="15">
        <v>280</v>
      </c>
      <c r="F5" s="15">
        <v>315</v>
      </c>
      <c r="I5" s="15"/>
    </row>
    <row r="6" spans="1:9" x14ac:dyDescent="0.25">
      <c r="A6" s="14" t="s">
        <v>19</v>
      </c>
      <c r="B6" s="15">
        <v>595</v>
      </c>
      <c r="C6" s="15">
        <v>455</v>
      </c>
      <c r="D6" s="15">
        <v>587</v>
      </c>
      <c r="E6" s="15">
        <v>280</v>
      </c>
      <c r="F6" s="15">
        <v>385</v>
      </c>
    </row>
    <row r="7" spans="1:9" x14ac:dyDescent="0.25">
      <c r="A7" s="14" t="s">
        <v>20</v>
      </c>
      <c r="B7" s="15">
        <v>630</v>
      </c>
      <c r="C7" s="15">
        <v>455</v>
      </c>
      <c r="D7" s="15">
        <v>479</v>
      </c>
      <c r="E7" s="15">
        <v>280</v>
      </c>
      <c r="F7" s="15">
        <v>455</v>
      </c>
    </row>
    <row r="8" spans="1:9" x14ac:dyDescent="0.25">
      <c r="A8" s="14" t="s">
        <v>21</v>
      </c>
      <c r="B8" s="16">
        <f>AVERAGE(B4:B7)</f>
        <v>568.75</v>
      </c>
      <c r="C8" s="16">
        <f t="shared" ref="C8:F8" si="0">AVERAGE(C4:C7)</f>
        <v>385</v>
      </c>
      <c r="D8" s="16">
        <f t="shared" si="0"/>
        <v>494.25</v>
      </c>
      <c r="E8" s="16">
        <f t="shared" si="0"/>
        <v>271.25</v>
      </c>
      <c r="F8" s="16">
        <f t="shared" si="0"/>
        <v>332.5</v>
      </c>
    </row>
  </sheetData>
  <mergeCells count="1">
    <mergeCell ref="A1:F1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tabSelected="1" workbookViewId="0">
      <selection activeCell="B4" sqref="B4:B8"/>
    </sheetView>
  </sheetViews>
  <sheetFormatPr defaultRowHeight="15" x14ac:dyDescent="0.25"/>
  <cols>
    <col min="2" max="2" width="9" bestFit="1" customWidth="1"/>
    <col min="3" max="3" width="12.140625" bestFit="1" customWidth="1"/>
    <col min="4" max="4" width="11.85546875" bestFit="1" customWidth="1"/>
    <col min="5" max="5" width="12.140625" bestFit="1" customWidth="1"/>
    <col min="6" max="6" width="12.42578125" bestFit="1" customWidth="1"/>
  </cols>
  <sheetData>
    <row r="1" spans="1:6" ht="16.5" thickBot="1" x14ac:dyDescent="0.3">
      <c r="A1" s="18" t="s">
        <v>16</v>
      </c>
      <c r="B1" s="18"/>
      <c r="C1" s="18"/>
      <c r="D1" s="18"/>
      <c r="E1" s="18"/>
      <c r="F1" s="18"/>
    </row>
    <row r="2" spans="1:6" ht="16.5" thickTop="1" x14ac:dyDescent="0.25">
      <c r="A2" s="11"/>
      <c r="B2" s="1"/>
      <c r="C2" s="1"/>
      <c r="D2" s="1"/>
      <c r="E2" s="1"/>
      <c r="F2" s="1"/>
    </row>
    <row r="3" spans="1:6" ht="15.75" x14ac:dyDescent="0.25">
      <c r="A3" s="12"/>
      <c r="B3" s="13" t="s">
        <v>2</v>
      </c>
      <c r="C3" s="13" t="s">
        <v>3</v>
      </c>
      <c r="D3" s="13" t="s">
        <v>4</v>
      </c>
      <c r="E3" s="13" t="s">
        <v>5</v>
      </c>
      <c r="F3" s="13" t="s">
        <v>6</v>
      </c>
    </row>
    <row r="4" spans="1:6" ht="15.75" x14ac:dyDescent="0.25">
      <c r="A4" s="14" t="s">
        <v>22</v>
      </c>
      <c r="B4" s="15">
        <v>525</v>
      </c>
      <c r="C4" s="15">
        <v>315</v>
      </c>
      <c r="D4" s="15">
        <v>485</v>
      </c>
      <c r="E4" s="15">
        <v>245</v>
      </c>
      <c r="F4" s="15">
        <v>175</v>
      </c>
    </row>
    <row r="5" spans="1:6" ht="15.75" x14ac:dyDescent="0.25">
      <c r="A5" s="14" t="s">
        <v>23</v>
      </c>
      <c r="B5" s="15">
        <v>525</v>
      </c>
      <c r="C5" s="15">
        <v>315</v>
      </c>
      <c r="D5" s="15">
        <v>426</v>
      </c>
      <c r="E5" s="15">
        <v>280</v>
      </c>
      <c r="F5" s="15">
        <v>315</v>
      </c>
    </row>
    <row r="6" spans="1:6" ht="15.75" x14ac:dyDescent="0.25">
      <c r="A6" s="14" t="s">
        <v>24</v>
      </c>
      <c r="B6" s="15">
        <v>595</v>
      </c>
      <c r="C6" s="15">
        <v>455</v>
      </c>
      <c r="D6" s="15">
        <v>587</v>
      </c>
      <c r="E6" s="15">
        <v>280</v>
      </c>
      <c r="F6" s="15">
        <v>385</v>
      </c>
    </row>
    <row r="7" spans="1:6" ht="15.75" x14ac:dyDescent="0.25">
      <c r="A7" s="14" t="s">
        <v>25</v>
      </c>
      <c r="B7" s="15">
        <v>630</v>
      </c>
      <c r="C7" s="15">
        <v>455</v>
      </c>
      <c r="D7" s="15">
        <v>479</v>
      </c>
      <c r="E7" s="15">
        <v>280</v>
      </c>
      <c r="F7" s="15">
        <v>455</v>
      </c>
    </row>
    <row r="8" spans="1:6" ht="15.75" x14ac:dyDescent="0.25">
      <c r="A8" s="14" t="s">
        <v>26</v>
      </c>
      <c r="B8" s="15">
        <v>552</v>
      </c>
      <c r="C8" s="15">
        <v>409</v>
      </c>
      <c r="D8" s="15">
        <v>666</v>
      </c>
      <c r="E8" s="15">
        <v>223</v>
      </c>
      <c r="F8" s="15">
        <v>105</v>
      </c>
    </row>
  </sheetData>
  <mergeCells count="1">
    <mergeCell ref="A1:F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workbookViewId="0">
      <selection activeCell="M10" sqref="M10"/>
    </sheetView>
  </sheetViews>
  <sheetFormatPr defaultRowHeight="15" x14ac:dyDescent="0.25"/>
  <cols>
    <col min="3" max="3" width="12.140625" bestFit="1" customWidth="1"/>
    <col min="4" max="4" width="11.85546875" bestFit="1" customWidth="1"/>
    <col min="5" max="5" width="12.140625" bestFit="1" customWidth="1"/>
    <col min="6" max="6" width="12.42578125" bestFit="1" customWidth="1"/>
  </cols>
  <sheetData>
    <row r="1" spans="1:6" ht="16.5" thickBot="1" x14ac:dyDescent="0.3">
      <c r="A1" s="18" t="s">
        <v>16</v>
      </c>
      <c r="B1" s="18"/>
      <c r="C1" s="18"/>
      <c r="D1" s="18"/>
      <c r="E1" s="18"/>
      <c r="F1" s="18"/>
    </row>
    <row r="2" spans="1:6" ht="16.5" thickTop="1" x14ac:dyDescent="0.25">
      <c r="A2" s="11"/>
      <c r="B2" s="1"/>
      <c r="C2" s="1"/>
      <c r="D2" s="1"/>
      <c r="E2" s="1"/>
      <c r="F2" s="1"/>
    </row>
    <row r="3" spans="1:6" ht="15.75" x14ac:dyDescent="0.25">
      <c r="A3" s="12"/>
      <c r="B3" s="13" t="s">
        <v>2</v>
      </c>
      <c r="C3" s="13" t="s">
        <v>3</v>
      </c>
      <c r="D3" s="13" t="s">
        <v>4</v>
      </c>
      <c r="E3" s="13" t="s">
        <v>5</v>
      </c>
      <c r="F3" s="13" t="s">
        <v>6</v>
      </c>
    </row>
    <row r="4" spans="1:6" ht="15.75" x14ac:dyDescent="0.25">
      <c r="A4" s="14" t="s">
        <v>17</v>
      </c>
      <c r="B4" s="15">
        <v>525</v>
      </c>
      <c r="C4" s="15">
        <v>315</v>
      </c>
      <c r="D4" s="15">
        <v>485</v>
      </c>
      <c r="E4" s="15">
        <v>245</v>
      </c>
      <c r="F4" s="15">
        <v>175</v>
      </c>
    </row>
    <row r="5" spans="1:6" ht="15.75" x14ac:dyDescent="0.25">
      <c r="A5" s="14" t="s">
        <v>18</v>
      </c>
      <c r="B5" s="15">
        <v>525</v>
      </c>
      <c r="C5" s="15">
        <v>315</v>
      </c>
      <c r="D5" s="15">
        <v>426</v>
      </c>
      <c r="E5" s="15">
        <v>280</v>
      </c>
      <c r="F5" s="15">
        <v>315</v>
      </c>
    </row>
    <row r="6" spans="1:6" ht="15.75" x14ac:dyDescent="0.25">
      <c r="A6" s="14" t="s">
        <v>19</v>
      </c>
      <c r="B6" s="15">
        <v>595</v>
      </c>
      <c r="C6" s="15">
        <v>455</v>
      </c>
      <c r="D6" s="15">
        <v>587</v>
      </c>
      <c r="E6" s="15">
        <v>280</v>
      </c>
      <c r="F6" s="15">
        <v>385</v>
      </c>
    </row>
    <row r="7" spans="1:6" ht="15.75" x14ac:dyDescent="0.25">
      <c r="A7" s="14" t="s">
        <v>20</v>
      </c>
      <c r="B7" s="15">
        <v>630</v>
      </c>
      <c r="C7" s="15">
        <v>455</v>
      </c>
      <c r="D7" s="15">
        <v>479</v>
      </c>
      <c r="E7" s="15">
        <v>280</v>
      </c>
      <c r="F7" s="15">
        <v>455</v>
      </c>
    </row>
    <row r="8" spans="1:6" ht="15.75" x14ac:dyDescent="0.25">
      <c r="A8" s="14" t="s">
        <v>21</v>
      </c>
      <c r="B8" s="16">
        <f>AVERAGE(B4:B7)</f>
        <v>568.75</v>
      </c>
      <c r="C8" s="16">
        <f t="shared" ref="C8:F8" si="0">AVERAGE(C4:C7)</f>
        <v>385</v>
      </c>
      <c r="D8" s="16">
        <f t="shared" si="0"/>
        <v>494.25</v>
      </c>
      <c r="E8" s="16">
        <f t="shared" si="0"/>
        <v>271.25</v>
      </c>
      <c r="F8" s="16">
        <f t="shared" si="0"/>
        <v>332.5</v>
      </c>
    </row>
  </sheetData>
  <mergeCells count="1">
    <mergeCell ref="A1:F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"/>
  <sheetViews>
    <sheetView zoomScale="160" zoomScaleNormal="160" workbookViewId="0">
      <selection activeCell="H8" sqref="H8"/>
    </sheetView>
  </sheetViews>
  <sheetFormatPr defaultRowHeight="15" x14ac:dyDescent="0.25"/>
  <cols>
    <col min="1" max="1" width="11" bestFit="1" customWidth="1"/>
    <col min="2" max="2" width="9" bestFit="1" customWidth="1"/>
    <col min="3" max="3" width="12.140625" bestFit="1" customWidth="1"/>
    <col min="4" max="4" width="11.85546875" bestFit="1" customWidth="1"/>
    <col min="5" max="5" width="12.140625" bestFit="1" customWidth="1"/>
  </cols>
  <sheetData>
    <row r="1" spans="1:6" ht="15.75" x14ac:dyDescent="0.25">
      <c r="A1" s="2" t="s">
        <v>1</v>
      </c>
      <c r="B1" s="10" t="s">
        <v>2</v>
      </c>
      <c r="C1" s="10" t="s">
        <v>3</v>
      </c>
      <c r="D1" s="10" t="s">
        <v>4</v>
      </c>
      <c r="E1" s="10" t="s">
        <v>5</v>
      </c>
      <c r="F1" s="10" t="s">
        <v>6</v>
      </c>
    </row>
    <row r="2" spans="1:6" ht="15.75" x14ac:dyDescent="0.25">
      <c r="A2" s="2" t="s">
        <v>11</v>
      </c>
      <c r="B2" s="1">
        <v>7500</v>
      </c>
      <c r="C2" s="1">
        <v>3500</v>
      </c>
      <c r="D2" s="1">
        <v>3400</v>
      </c>
      <c r="E2" s="1">
        <v>1700</v>
      </c>
      <c r="F2" s="1">
        <v>4500</v>
      </c>
    </row>
    <row r="3" spans="1:6" ht="15.75" x14ac:dyDescent="0.25">
      <c r="A3" s="2" t="s">
        <v>12</v>
      </c>
      <c r="B3" s="1">
        <v>8800</v>
      </c>
      <c r="C3" s="1">
        <v>19500</v>
      </c>
      <c r="D3" s="1">
        <v>4600</v>
      </c>
      <c r="E3" s="1">
        <v>3300</v>
      </c>
      <c r="F3" s="1">
        <v>13400</v>
      </c>
    </row>
    <row r="4" spans="1:6" ht="15.75" x14ac:dyDescent="0.25">
      <c r="A4" s="2" t="s">
        <v>13</v>
      </c>
      <c r="B4" s="1">
        <v>12000</v>
      </c>
      <c r="C4" s="1">
        <v>14730</v>
      </c>
      <c r="D4" s="1">
        <v>10800</v>
      </c>
      <c r="E4" s="1">
        <v>5100</v>
      </c>
      <c r="F4" s="1">
        <v>8700</v>
      </c>
    </row>
    <row r="5" spans="1:6" ht="15.75" x14ac:dyDescent="0.25">
      <c r="A5" s="2" t="s">
        <v>14</v>
      </c>
      <c r="B5" s="1">
        <v>18700</v>
      </c>
      <c r="C5" s="1">
        <v>6300</v>
      </c>
      <c r="D5" s="1">
        <v>9600</v>
      </c>
      <c r="E5" s="1">
        <v>14278</v>
      </c>
      <c r="F5" s="1">
        <v>6300</v>
      </c>
    </row>
    <row r="6" spans="1:6" ht="15.75" x14ac:dyDescent="0.25">
      <c r="A6" s="2" t="s">
        <v>7</v>
      </c>
      <c r="B6" s="3">
        <f t="shared" ref="B6:F6" si="0">SUM(B2:B5)</f>
        <v>47000</v>
      </c>
      <c r="C6" s="3">
        <f t="shared" si="0"/>
        <v>44030</v>
      </c>
      <c r="D6" s="3">
        <f t="shared" si="0"/>
        <v>28400</v>
      </c>
      <c r="E6" s="3">
        <f t="shared" si="0"/>
        <v>24378</v>
      </c>
      <c r="F6" s="3">
        <f t="shared" si="0"/>
        <v>32900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ADF4EC498C64342AC9FFF5E49389742" ma:contentTypeVersion="21" ma:contentTypeDescription="Create a new document." ma:contentTypeScope="" ma:versionID="4220f93f9908ec80139999026d963c62">
  <xsd:schema xmlns:xsd="http://www.w3.org/2001/XMLSchema" xmlns:xs="http://www.w3.org/2001/XMLSchema" xmlns:p="http://schemas.microsoft.com/office/2006/metadata/properties" xmlns:ns2="1512afc9-94c8-40ab-90ed-fb743d540713" xmlns:ns3="0e6f99f1-db46-4f19-aa00-24f23130e5ff" targetNamespace="http://schemas.microsoft.com/office/2006/metadata/properties" ma:root="true" ma:fieldsID="98e7c1bdb32c13243a99fe3d7d64c146" ns2:_="" ns3:_="">
    <xsd:import namespace="1512afc9-94c8-40ab-90ed-fb743d540713"/>
    <xsd:import namespace="0e6f99f1-db46-4f19-aa00-24f23130e5ff"/>
    <xsd:element name="properties">
      <xsd:complexType>
        <xsd:sequence>
          <xsd:element name="documentManagement">
            <xsd:complexType>
              <xsd:all>
                <xsd:element ref="ns2:m88c900b173e45f398177d35e2274d2a" minOccurs="0"/>
                <xsd:element ref="ns2:hc79317cc02c40cca9cdc9b7fa77336b" minOccurs="0"/>
                <xsd:element ref="ns2:TaxCatchAll" minOccurs="0"/>
                <xsd:element ref="ns3:MediaServiceMetadata" minOccurs="0"/>
                <xsd:element ref="ns3:MediaServiceFastMetadata" minOccurs="0"/>
                <xsd:element ref="ns2:SharedWithUsers" minOccurs="0"/>
                <xsd:element ref="ns2:SharedWithDetails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12afc9-94c8-40ab-90ed-fb743d540713" elementFormDefault="qualified">
    <xsd:import namespace="http://schemas.microsoft.com/office/2006/documentManagement/types"/>
    <xsd:import namespace="http://schemas.microsoft.com/office/infopath/2007/PartnerControls"/>
    <xsd:element name="m88c900b173e45f398177d35e2274d2a" ma:index="5" nillable="true" ma:displayName="Module_0" ma:hidden="true" ma:internalName="m88c900b173e45f398177d35e2274d2a" ma:readOnly="false">
      <xsd:simpleType>
        <xsd:restriction base="dms:Note"/>
      </xsd:simpleType>
    </xsd:element>
    <xsd:element name="hc79317cc02c40cca9cdc9b7fa77336b" ma:index="7" nillable="true" ma:displayName="QA Doc Type_0" ma:hidden="true" ma:internalName="hc79317cc02c40cca9cdc9b7fa77336b" ma:readOnly="false">
      <xsd:simpleType>
        <xsd:restriction base="dms:Note"/>
      </xsd:simpleType>
    </xsd:element>
    <xsd:element name="TaxCatchAll" ma:index="12" nillable="true" ma:displayName="Taxonomy Catch All Column" ma:hidden="true" ma:list="{0b656ff6-acc7-46b4-b4fb-5002a551ad93}" ma:internalName="TaxCatchAll" ma:showField="CatchAllData" ma:web="1512afc9-94c8-40ab-90ed-fb743d54071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6f99f1-db46-4f19-aa00-24f23130e5f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8" nillable="true" ma:displayName="Tags" ma:internalName="MediaServiceAutoTags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8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88c900b173e45f398177d35e2274d2a xmlns="1512afc9-94c8-40ab-90ed-fb743d540713" xsi:nil="true"/>
    <hc79317cc02c40cca9cdc9b7fa77336b xmlns="1512afc9-94c8-40ab-90ed-fb743d540713" xsi:nil="true"/>
    <TaxCatchAll xmlns="1512afc9-94c8-40ab-90ed-fb743d540713"/>
  </documentManagement>
</p:properties>
</file>

<file path=customXml/itemProps1.xml><?xml version="1.0" encoding="utf-8"?>
<ds:datastoreItem xmlns:ds="http://schemas.openxmlformats.org/officeDocument/2006/customXml" ds:itemID="{D3E81F82-36A9-4B6C-BC57-982C986EDAC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512afc9-94c8-40ab-90ed-fb743d540713"/>
    <ds:schemaRef ds:uri="0e6f99f1-db46-4f19-aa00-24f23130e5f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737E515-A5EE-4801-91A4-81DA0EF25D7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4C14A9F-E08A-4E00-A6A5-4A8E2C9464FB}">
  <ds:schemaRefs>
    <ds:schemaRef ds:uri="http://schemas.microsoft.com/office/2006/metadata/properties"/>
    <ds:schemaRef ds:uri="http://schemas.microsoft.com/office/2006/documentManagement/types"/>
    <ds:schemaRef ds:uri="http://www.w3.org/XML/1998/namespace"/>
    <ds:schemaRef ds:uri="0e6f99f1-db46-4f19-aa00-24f23130e5ff"/>
    <ds:schemaRef ds:uri="http://schemas.microsoft.com/office/infopath/2007/PartnerControls"/>
    <ds:schemaRef ds:uri="http://purl.org/dc/terms/"/>
    <ds:schemaRef ds:uri="http://purl.org/dc/dcmitype/"/>
    <ds:schemaRef ds:uri="http://purl.org/dc/elements/1.1/"/>
    <ds:schemaRef ds:uri="http://schemas.openxmlformats.org/package/2006/metadata/core-properties"/>
    <ds:schemaRef ds:uri="1512afc9-94c8-40ab-90ed-fb743d54071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5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8" baseType="lpstr">
      <vt:lpstr>Sales</vt:lpstr>
      <vt:lpstr>Coupons</vt:lpstr>
      <vt:lpstr>Combined</vt:lpstr>
      <vt:lpstr>Combined Area</vt:lpstr>
      <vt:lpstr>Sparklines</vt:lpstr>
      <vt:lpstr>Chart1</vt:lpstr>
      <vt:lpstr>Reposition</vt:lpstr>
      <vt:lpstr>Orchard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2013-02-08T07:18:12Z</dcterms:created>
  <dcterms:modified xsi:type="dcterms:W3CDTF">2019-10-08T15:11:48Z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0x010100EADF4EC498C64342AC9FFF5E49389742</vt:lpwstr>
  </property>
  <property fmtid="{D5CDD505-2E9C-101B-9397-08002B2CF9AE}" pid="3" name="Module">
    <vt:lpwstr/>
  </property>
  <property fmtid="{D5CDD505-2E9C-101B-9397-08002B2CF9AE}" pid="4" name="AuthorIds_UIVersion_512">
    <vt:lpwstr>13</vt:lpwstr>
  </property>
  <property fmtid="{D5CDD505-2E9C-101B-9397-08002B2CF9AE}" pid="5" name="QA Doc Type">
    <vt:lpwstr/>
  </property>
  <property fmtid="{D5CDD505-2E9C-101B-9397-08002B2CF9AE}" pid="6" name="AuthorIds_UIVersion_1024">
    <vt:lpwstr>13</vt:lpwstr>
  </property>
</Properties>
</file>